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0" windowWidth="19140" windowHeight="7340"/>
  </bookViews>
  <sheets>
    <sheet name="Sheet 1" sheetId="1" r:id="rId1"/>
  </sheets>
  <calcPr calcId="145621"/>
</workbook>
</file>

<file path=xl/calcChain.xml><?xml version="1.0" encoding="utf-8"?>
<calcChain xmlns="http://schemas.openxmlformats.org/spreadsheetml/2006/main">
  <c r="O11" i="1" l="1"/>
  <c r="O6" i="1"/>
  <c r="O7" i="1"/>
  <c r="O8" i="1"/>
  <c r="O9" i="1"/>
  <c r="O5" i="1"/>
  <c r="N11" i="1"/>
</calcChain>
</file>

<file path=xl/sharedStrings.xml><?xml version="1.0" encoding="utf-8"?>
<sst xmlns="http://schemas.openxmlformats.org/spreadsheetml/2006/main" count="148" uniqueCount="61">
  <si>
    <t>AdNonInf</t>
  </si>
  <si>
    <t>AdInfect</t>
  </si>
  <si>
    <t>SusNonInf</t>
  </si>
  <si>
    <t>SusInfect</t>
  </si>
  <si>
    <t>(p-value)</t>
  </si>
  <si>
    <t>z-score</t>
  </si>
  <si>
    <t>Aryl Hydrocarbon Receptor Signaling</t>
  </si>
  <si>
    <t>Apoptosis</t>
  </si>
  <si>
    <t>Cellular stress &amp; injury</t>
  </si>
  <si>
    <t>14-3-3-mediated Signaling</t>
  </si>
  <si>
    <t>Ceramide Signaling</t>
  </si>
  <si>
    <t>Apoptosis Signaling</t>
  </si>
  <si>
    <t>Death Receptor Signaling</t>
  </si>
  <si>
    <t>Myc Mediated Apoptosis Signaling</t>
  </si>
  <si>
    <t>CXCR4 Signaling</t>
  </si>
  <si>
    <t>Cytokine signaling</t>
  </si>
  <si>
    <t>Immune response</t>
  </si>
  <si>
    <t>IL-8 Signaling</t>
  </si>
  <si>
    <t>HMGB1 Signaling</t>
  </si>
  <si>
    <t>Oxidative stress &amp; xenobiotic metabolism</t>
  </si>
  <si>
    <t>IL-15 Production</t>
  </si>
  <si>
    <t>fMLP Signaling in Neutrophils</t>
  </si>
  <si>
    <t>Pathogen influenced signaling</t>
  </si>
  <si>
    <t>Acute Phase Response Signaling</t>
  </si>
  <si>
    <t>Role of IL-17F in Allergic Inflammatory Airway Diseases</t>
  </si>
  <si>
    <t>Others</t>
  </si>
  <si>
    <t>Airway Pathology in Chronic Obstructive Pulmonary Disease</t>
  </si>
  <si>
    <t>Role of IL-17A in Arthritis</t>
  </si>
  <si>
    <t>UVC-Induced MAPK Signaling</t>
  </si>
  <si>
    <t>UVB-Induced MAPK Signaling</t>
  </si>
  <si>
    <t>Hepatic Fibrosis Signaling Pathway</t>
  </si>
  <si>
    <t>Osteoarthritis Pathway</t>
  </si>
  <si>
    <t>Neuroinflammation Signaling Pathway</t>
  </si>
  <si>
    <t>Agranulocyte Adhesion and Diapedesis</t>
  </si>
  <si>
    <t>Coagulation System</t>
  </si>
  <si>
    <t>Granulocyte Adhesion and Diapedesis</t>
  </si>
  <si>
    <t>Xenobiotic Metabolism PXR Signaling Pathway</t>
  </si>
  <si>
    <t>Xenobiotic Metabolism CAR Signaling Pathway</t>
  </si>
  <si>
    <t>Leukocyte Extravasation Signaling</t>
  </si>
  <si>
    <t>Xenobiotic Metabolism Signaling</t>
  </si>
  <si>
    <t>NRF2-mediated Oxidative Stress Response</t>
  </si>
  <si>
    <t>MIF-mediated Glucocorticoid Regulation</t>
  </si>
  <si>
    <t>MIF Regulation of Innate Immunity</t>
  </si>
  <si>
    <t>Th2 Pathway</t>
  </si>
  <si>
    <t>Clathrin-mediated Endocytosis Signaling</t>
  </si>
  <si>
    <t>Th1 and Th2 Activation Pathway</t>
  </si>
  <si>
    <t>NF-κB Activation by Viruses</t>
  </si>
  <si>
    <t>LPS-stimulated MAPK Signaling</t>
  </si>
  <si>
    <t>Caveolar-mediated Endocytosis Signaling</t>
  </si>
  <si>
    <t>Toll-like Receptor Signaling</t>
  </si>
  <si>
    <t>iNOS Signaling</t>
  </si>
  <si>
    <t>Necroptosis Signaling Pathway</t>
  </si>
  <si>
    <t>PI3K/AKT Signaling</t>
  </si>
  <si>
    <t>PI3K Signaling in B Lymphocytes</t>
  </si>
  <si>
    <t>Ingenuity Canonical Pathway</t>
  </si>
  <si>
    <t>Pathway Catogry</t>
  </si>
  <si>
    <t>Pathway sub-category</t>
  </si>
  <si>
    <t>Counting</t>
  </si>
  <si>
    <t>Percentage</t>
  </si>
  <si>
    <t>Total</t>
  </si>
  <si>
    <r>
      <t>p&lt;0.05 or |z-score|</t>
    </r>
    <r>
      <rPr>
        <sz val="10"/>
        <rFont val="Calibri"/>
        <family val="2"/>
      </rPr>
      <t>≥2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</si>
</sst>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%"/>
  </numFmts>
  <fonts count="6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2" borderId="11" xfId="0" applyNumberFormat="1" applyFont="1" applyFill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165" fontId="2" fillId="0" borderId="16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5" fontId="2" fillId="0" borderId="11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65" fontId="2" fillId="0" borderId="19" xfId="0" applyNumberFormat="1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2" borderId="4" xfId="0" applyNumberFormat="1" applyFont="1" applyFill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164" fontId="2" fillId="2" borderId="24" xfId="0" applyNumberFormat="1" applyFont="1" applyFill="1" applyBorder="1" applyAlignment="1">
      <alignment horizontal="center"/>
    </xf>
    <xf numFmtId="164" fontId="2" fillId="0" borderId="25" xfId="0" applyNumberFormat="1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164" fontId="2" fillId="2" borderId="29" xfId="0" applyNumberFormat="1" applyFont="1" applyFill="1" applyBorder="1" applyAlignment="1">
      <alignment horizontal="center"/>
    </xf>
    <xf numFmtId="164" fontId="2" fillId="2" borderId="31" xfId="0" applyNumberFormat="1" applyFont="1" applyFill="1" applyBorder="1" applyAlignment="1">
      <alignment horizontal="center"/>
    </xf>
    <xf numFmtId="164" fontId="2" fillId="0" borderId="31" xfId="0" applyNumberFormat="1" applyFont="1" applyBorder="1" applyAlignment="1">
      <alignment horizontal="center"/>
    </xf>
    <xf numFmtId="164" fontId="2" fillId="2" borderId="32" xfId="0" applyNumberFormat="1" applyFont="1" applyFill="1" applyBorder="1" applyAlignment="1">
      <alignment horizontal="center"/>
    </xf>
    <xf numFmtId="0" fontId="1" fillId="0" borderId="26" xfId="0" applyFont="1" applyBorder="1" applyAlignment="1">
      <alignment horizontal="center"/>
    </xf>
    <xf numFmtId="164" fontId="2" fillId="2" borderId="26" xfId="0" applyNumberFormat="1" applyFont="1" applyFill="1" applyBorder="1" applyAlignment="1">
      <alignment horizontal="center"/>
    </xf>
    <xf numFmtId="164" fontId="2" fillId="2" borderId="5" xfId="0" applyNumberFormat="1" applyFont="1" applyFill="1" applyBorder="1" applyAlignment="1">
      <alignment horizontal="center"/>
    </xf>
    <xf numFmtId="0" fontId="4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PT"/>
  <c:roundedCorners val="0"/>
  <mc:AlternateContent xmlns:mc="http://schemas.openxmlformats.org/markup-compatibility/2006">
    <mc:Choice xmlns:c14="http://schemas.microsoft.com/office/drawing/2007/8/2/chart" Requires="c14">
      <c14:style val="109"/>
    </mc:Choice>
    <mc:Fallback>
      <c:style val="9"/>
    </mc:Fallback>
  </mc:AlternateContent>
  <c:chart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"/>
          <c:y val="9.0767794835180535E-2"/>
          <c:w val="0.96479289530737722"/>
          <c:h val="0.90705047830446572"/>
        </c:manualLayout>
      </c:layout>
      <c:pie3DChart>
        <c:varyColors val="1"/>
        <c:ser>
          <c:idx val="0"/>
          <c:order val="0"/>
          <c:explosion val="16"/>
          <c:dPt>
            <c:idx val="0"/>
            <c:bubble3D val="0"/>
          </c:dPt>
          <c:dPt>
            <c:idx val="1"/>
            <c:bubble3D val="0"/>
          </c:dPt>
          <c:dPt>
            <c:idx val="2"/>
            <c:bubble3D val="0"/>
            <c:explosion val="12"/>
          </c:dPt>
          <c:dPt>
            <c:idx val="3"/>
            <c:bubble3D val="0"/>
          </c:dPt>
          <c:dPt>
            <c:idx val="4"/>
            <c:bubble3D val="0"/>
          </c:dPt>
          <c:dPt>
            <c:idx val="5"/>
            <c:bubble3D val="0"/>
          </c:dPt>
          <c:dLbls>
            <c:dLbl>
              <c:idx val="2"/>
              <c:layout>
                <c:manualLayout>
                  <c:x val="3.3433764836899534E-2"/>
                  <c:y val="-0.25841263486861688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</c:dLbl>
            <c:showLegendKey val="0"/>
            <c:showVal val="0"/>
            <c:showCatName val="1"/>
            <c:showSerName val="0"/>
            <c:showPercent val="0"/>
            <c:showBubbleSize val="0"/>
            <c:showLeaderLines val="1"/>
          </c:dLbls>
          <c:cat>
            <c:strRef>
              <c:f>'Sheet 1'!$M$5:$M$10</c:f>
              <c:strCache>
                <c:ptCount val="5"/>
                <c:pt idx="0">
                  <c:v>Oxidative stress &amp; xenobiotic metabolism</c:v>
                </c:pt>
                <c:pt idx="1">
                  <c:v>Cytokine signaling</c:v>
                </c:pt>
                <c:pt idx="2">
                  <c:v>Pathogen influenced signaling</c:v>
                </c:pt>
                <c:pt idx="3">
                  <c:v>Apoptosis</c:v>
                </c:pt>
                <c:pt idx="4">
                  <c:v>Others</c:v>
                </c:pt>
              </c:strCache>
            </c:strRef>
          </c:cat>
          <c:val>
            <c:numRef>
              <c:f>'Sheet 1'!$N$5:$N$10</c:f>
              <c:numCache>
                <c:formatCode>General</c:formatCode>
                <c:ptCount val="6"/>
                <c:pt idx="0">
                  <c:v>5</c:v>
                </c:pt>
                <c:pt idx="1">
                  <c:v>9</c:v>
                </c:pt>
                <c:pt idx="2">
                  <c:v>13</c:v>
                </c:pt>
                <c:pt idx="3">
                  <c:v>6</c:v>
                </c:pt>
                <c:pt idx="4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31750</xdr:colOff>
      <xdr:row>17</xdr:row>
      <xdr:rowOff>139700</xdr:rowOff>
    </xdr:from>
    <xdr:to>
      <xdr:col>17</xdr:col>
      <xdr:colOff>361950</xdr:colOff>
      <xdr:row>34</xdr:row>
      <xdr:rowOff>101600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zoomScale="55" zoomScaleNormal="55" workbookViewId="0">
      <selection activeCell="M13" sqref="M13"/>
    </sheetView>
  </sheetViews>
  <sheetFormatPr defaultRowHeight="13" x14ac:dyDescent="0.3"/>
  <cols>
    <col min="1" max="1" width="63.453125" style="1" customWidth="1"/>
    <col min="2" max="2" width="25.36328125" style="1" bestFit="1" customWidth="1"/>
    <col min="3" max="3" width="44.54296875" style="1" bestFit="1" customWidth="1"/>
    <col min="4" max="4" width="10.6328125" style="1" bestFit="1" customWidth="1"/>
    <col min="5" max="5" width="8.81640625" style="1" bestFit="1" customWidth="1"/>
    <col min="6" max="6" width="10.6328125" style="1" bestFit="1" customWidth="1"/>
    <col min="7" max="7" width="8.81640625" style="1" bestFit="1" customWidth="1"/>
    <col min="8" max="8" width="10.6328125" style="1" bestFit="1" customWidth="1"/>
    <col min="9" max="9" width="8.81640625" style="1" bestFit="1" customWidth="1"/>
    <col min="10" max="10" width="10.6328125" style="1" bestFit="1" customWidth="1"/>
    <col min="11" max="11" width="8.81640625" style="1" bestFit="1" customWidth="1"/>
    <col min="13" max="13" width="44.54296875" bestFit="1" customWidth="1"/>
    <col min="15" max="15" width="10.54296875" bestFit="1" customWidth="1"/>
  </cols>
  <sheetData>
    <row r="1" spans="1:15" x14ac:dyDescent="0.3">
      <c r="A1" s="33" t="s">
        <v>54</v>
      </c>
      <c r="B1" s="35" t="s">
        <v>55</v>
      </c>
      <c r="C1" s="35" t="s">
        <v>56</v>
      </c>
      <c r="D1" s="31" t="s">
        <v>0</v>
      </c>
      <c r="E1" s="44"/>
      <c r="F1" s="56" t="s">
        <v>1</v>
      </c>
      <c r="G1" s="32"/>
      <c r="H1" s="50" t="s">
        <v>2</v>
      </c>
      <c r="I1" s="44"/>
      <c r="J1" s="56" t="s">
        <v>3</v>
      </c>
      <c r="K1" s="32"/>
    </row>
    <row r="2" spans="1:15" ht="13.5" thickBot="1" x14ac:dyDescent="0.35">
      <c r="A2" s="34"/>
      <c r="B2" s="36"/>
      <c r="C2" s="36"/>
      <c r="D2" s="13" t="s">
        <v>4</v>
      </c>
      <c r="E2" s="45" t="s">
        <v>5</v>
      </c>
      <c r="F2" s="23" t="s">
        <v>4</v>
      </c>
      <c r="G2" s="14" t="s">
        <v>5</v>
      </c>
      <c r="H2" s="51" t="s">
        <v>4</v>
      </c>
      <c r="I2" s="45" t="s">
        <v>5</v>
      </c>
      <c r="J2" s="23" t="s">
        <v>4</v>
      </c>
      <c r="K2" s="14" t="s">
        <v>5</v>
      </c>
    </row>
    <row r="3" spans="1:15" ht="13.5" thickBot="1" x14ac:dyDescent="0.35">
      <c r="A3" s="7" t="s">
        <v>6</v>
      </c>
      <c r="B3" s="4" t="s">
        <v>8</v>
      </c>
      <c r="C3" s="4" t="s">
        <v>7</v>
      </c>
      <c r="D3" s="39">
        <v>5.4954087385762435E-2</v>
      </c>
      <c r="E3" s="46">
        <v>1</v>
      </c>
      <c r="F3" s="57">
        <v>2.5118864315095777E-3</v>
      </c>
      <c r="G3" s="40">
        <v>0</v>
      </c>
      <c r="H3" s="52">
        <v>1.5135612484362069E-4</v>
      </c>
      <c r="I3" s="46">
        <v>0.90500000000000003</v>
      </c>
      <c r="J3" s="57">
        <v>1.8620871366628623E-5</v>
      </c>
      <c r="K3" s="40">
        <v>-0.77500000000000002</v>
      </c>
    </row>
    <row r="4" spans="1:15" ht="13.5" thickBot="1" x14ac:dyDescent="0.35">
      <c r="A4" s="5" t="s">
        <v>9</v>
      </c>
      <c r="B4" s="8" t="s">
        <v>8</v>
      </c>
      <c r="C4" s="37" t="s">
        <v>7</v>
      </c>
      <c r="D4" s="41">
        <v>0.3572728381519289</v>
      </c>
      <c r="E4" s="47">
        <v>0</v>
      </c>
      <c r="F4" s="41">
        <v>6.9183097091893644E-2</v>
      </c>
      <c r="G4" s="9">
        <v>0.378</v>
      </c>
      <c r="H4" s="53">
        <v>6.1659500186148197E-3</v>
      </c>
      <c r="I4" s="47">
        <v>-0.83199999999999996</v>
      </c>
      <c r="J4" s="42">
        <v>1E-4</v>
      </c>
      <c r="K4" s="9">
        <v>-1.5</v>
      </c>
      <c r="M4" s="15" t="s">
        <v>56</v>
      </c>
      <c r="N4" s="16" t="s">
        <v>57</v>
      </c>
      <c r="O4" s="17" t="s">
        <v>58</v>
      </c>
    </row>
    <row r="5" spans="1:15" x14ac:dyDescent="0.3">
      <c r="A5" s="5" t="s">
        <v>10</v>
      </c>
      <c r="B5" s="8" t="s">
        <v>8</v>
      </c>
      <c r="C5" s="37" t="s">
        <v>7</v>
      </c>
      <c r="D5" s="41">
        <v>0.15812480392703826</v>
      </c>
      <c r="E5" s="48">
        <v>2</v>
      </c>
      <c r="F5" s="41">
        <v>0.45394161665020311</v>
      </c>
      <c r="G5" s="9">
        <v>0</v>
      </c>
      <c r="H5" s="53">
        <v>5.7543993733715649E-3</v>
      </c>
      <c r="I5" s="47">
        <v>-0.30199999999999999</v>
      </c>
      <c r="J5" s="42">
        <v>4.1686938347033518E-4</v>
      </c>
      <c r="K5" s="9">
        <v>-0.83199999999999996</v>
      </c>
      <c r="M5" s="18" t="s">
        <v>19</v>
      </c>
      <c r="N5" s="19">
        <v>5</v>
      </c>
      <c r="O5" s="20">
        <f>(N5/$N$11)</f>
        <v>0.12195121951219512</v>
      </c>
    </row>
    <row r="6" spans="1:15" x14ac:dyDescent="0.3">
      <c r="A6" s="5" t="s">
        <v>11</v>
      </c>
      <c r="B6" s="8" t="s">
        <v>8</v>
      </c>
      <c r="C6" s="37" t="s">
        <v>7</v>
      </c>
      <c r="D6" s="41">
        <v>0.41975898399100747</v>
      </c>
      <c r="E6" s="47">
        <v>0</v>
      </c>
      <c r="F6" s="41">
        <v>0.3061963433690677</v>
      </c>
      <c r="G6" s="10">
        <v>-2</v>
      </c>
      <c r="H6" s="53">
        <v>3.2359365692962813E-2</v>
      </c>
      <c r="I6" s="47">
        <v>-0.63200000000000001</v>
      </c>
      <c r="J6" s="42">
        <v>3.8904514499428023E-3</v>
      </c>
      <c r="K6" s="9">
        <v>0.27700000000000002</v>
      </c>
      <c r="M6" s="5" t="s">
        <v>15</v>
      </c>
      <c r="N6" s="21">
        <v>9</v>
      </c>
      <c r="O6" s="22">
        <f t="shared" ref="O6:O11" si="0">(N6/$N$11)</f>
        <v>0.21951219512195122</v>
      </c>
    </row>
    <row r="7" spans="1:15" x14ac:dyDescent="0.3">
      <c r="A7" s="5" t="s">
        <v>12</v>
      </c>
      <c r="B7" s="8" t="s">
        <v>8</v>
      </c>
      <c r="C7" s="37" t="s">
        <v>7</v>
      </c>
      <c r="D7" s="41">
        <v>0.36812897364253139</v>
      </c>
      <c r="E7" s="47">
        <v>0</v>
      </c>
      <c r="F7" s="41">
        <v>0.11508003889444357</v>
      </c>
      <c r="G7" s="9">
        <v>-1.3420000000000001</v>
      </c>
      <c r="H7" s="54">
        <v>0.51168183554030777</v>
      </c>
      <c r="I7" s="48">
        <v>-2.2360000000000002</v>
      </c>
      <c r="J7" s="41">
        <v>0.41399967481973038</v>
      </c>
      <c r="K7" s="9">
        <v>-1.633</v>
      </c>
      <c r="M7" s="5" t="s">
        <v>22</v>
      </c>
      <c r="N7" s="21">
        <v>13</v>
      </c>
      <c r="O7" s="22">
        <f t="shared" si="0"/>
        <v>0.31707317073170732</v>
      </c>
    </row>
    <row r="8" spans="1:15" x14ac:dyDescent="0.3">
      <c r="A8" s="5" t="s">
        <v>13</v>
      </c>
      <c r="B8" s="8" t="s">
        <v>8</v>
      </c>
      <c r="C8" s="37" t="s">
        <v>7</v>
      </c>
      <c r="D8" s="41">
        <v>1</v>
      </c>
      <c r="E8" s="47">
        <v>0</v>
      </c>
      <c r="F8" s="41">
        <v>1</v>
      </c>
      <c r="G8" s="9">
        <v>0</v>
      </c>
      <c r="H8" s="53">
        <v>4.3651583224016584E-2</v>
      </c>
      <c r="I8" s="47">
        <v>-0.81599999999999995</v>
      </c>
      <c r="J8" s="42">
        <v>4.2657951880159235E-4</v>
      </c>
      <c r="K8" s="9">
        <v>0</v>
      </c>
      <c r="M8" s="5" t="s">
        <v>7</v>
      </c>
      <c r="N8" s="21">
        <v>6</v>
      </c>
      <c r="O8" s="22">
        <f t="shared" si="0"/>
        <v>0.14634146341463414</v>
      </c>
    </row>
    <row r="9" spans="1:15" ht="13.5" thickBot="1" x14ac:dyDescent="0.35">
      <c r="A9" s="5" t="s">
        <v>14</v>
      </c>
      <c r="B9" s="8" t="s">
        <v>16</v>
      </c>
      <c r="C9" s="37" t="s">
        <v>15</v>
      </c>
      <c r="D9" s="42">
        <v>6.7608297539198121E-4</v>
      </c>
      <c r="E9" s="47">
        <v>0</v>
      </c>
      <c r="F9" s="42">
        <v>9.3325430079699062E-4</v>
      </c>
      <c r="G9" s="9">
        <v>1.4139999999999999</v>
      </c>
      <c r="H9" s="53">
        <v>5.7543993733715608E-6</v>
      </c>
      <c r="I9" s="47">
        <v>-0.65500000000000003</v>
      </c>
      <c r="J9" s="42">
        <v>7.4131024130091641E-5</v>
      </c>
      <c r="K9" s="9">
        <v>-1.7889999999999999</v>
      </c>
      <c r="M9" s="23" t="s">
        <v>25</v>
      </c>
      <c r="N9" s="24">
        <v>8</v>
      </c>
      <c r="O9" s="25">
        <f t="shared" si="0"/>
        <v>0.1951219512195122</v>
      </c>
    </row>
    <row r="10" spans="1:15" ht="13.5" thickBot="1" x14ac:dyDescent="0.35">
      <c r="A10" s="5" t="s">
        <v>17</v>
      </c>
      <c r="B10" s="8" t="s">
        <v>16</v>
      </c>
      <c r="C10" s="37" t="s">
        <v>15</v>
      </c>
      <c r="D10" s="42">
        <v>1.0471285480508988E-3</v>
      </c>
      <c r="E10" s="47">
        <v>-0.30199999999999999</v>
      </c>
      <c r="F10" s="42">
        <v>4.5708818961487504E-3</v>
      </c>
      <c r="G10" s="10">
        <v>2.714</v>
      </c>
      <c r="H10" s="53">
        <v>1.5848931924611122E-7</v>
      </c>
      <c r="I10" s="47">
        <v>0</v>
      </c>
      <c r="J10" s="42">
        <v>3.3884415613920242E-7</v>
      </c>
      <c r="K10" s="9">
        <v>-0.55700000000000005</v>
      </c>
      <c r="M10" s="15"/>
      <c r="N10" s="26"/>
      <c r="O10" s="27"/>
    </row>
    <row r="11" spans="1:15" ht="13.5" thickBot="1" x14ac:dyDescent="0.35">
      <c r="A11" s="5" t="s">
        <v>18</v>
      </c>
      <c r="B11" s="8" t="s">
        <v>16</v>
      </c>
      <c r="C11" s="37" t="s">
        <v>15</v>
      </c>
      <c r="D11" s="42">
        <v>4.3651583224016584E-2</v>
      </c>
      <c r="E11" s="47">
        <v>-1.3420000000000001</v>
      </c>
      <c r="F11" s="41">
        <v>9.5499258602143561E-2</v>
      </c>
      <c r="G11" s="9">
        <v>1.3420000000000001</v>
      </c>
      <c r="H11" s="53">
        <v>2.4547089156850287E-2</v>
      </c>
      <c r="I11" s="47">
        <v>0.57699999999999996</v>
      </c>
      <c r="J11" s="42">
        <v>4.8977881936844603E-2</v>
      </c>
      <c r="K11" s="9">
        <v>0</v>
      </c>
      <c r="M11" s="28" t="s">
        <v>59</v>
      </c>
      <c r="N11" s="29">
        <f>SUM(N5:N9)</f>
        <v>41</v>
      </c>
      <c r="O11" s="30">
        <f t="shared" si="0"/>
        <v>1</v>
      </c>
    </row>
    <row r="12" spans="1:15" x14ac:dyDescent="0.3">
      <c r="A12" s="5" t="s">
        <v>20</v>
      </c>
      <c r="B12" s="8" t="s">
        <v>16</v>
      </c>
      <c r="C12" s="37" t="s">
        <v>15</v>
      </c>
      <c r="D12" s="41">
        <v>6.9183097091893644E-2</v>
      </c>
      <c r="E12" s="47">
        <v>0</v>
      </c>
      <c r="F12" s="41">
        <v>5.6234132519034884E-2</v>
      </c>
      <c r="G12" s="9">
        <v>0.378</v>
      </c>
      <c r="H12" s="53">
        <v>0.01</v>
      </c>
      <c r="I12" s="47">
        <v>-0.27700000000000002</v>
      </c>
      <c r="J12" s="41">
        <v>8.3176377110267083E-2</v>
      </c>
      <c r="K12" s="9">
        <v>-0.30199999999999999</v>
      </c>
    </row>
    <row r="13" spans="1:15" x14ac:dyDescent="0.3">
      <c r="A13" s="5" t="s">
        <v>21</v>
      </c>
      <c r="B13" s="8" t="s">
        <v>16</v>
      </c>
      <c r="C13" s="37" t="s">
        <v>15</v>
      </c>
      <c r="D13" s="41">
        <v>0.14288939585111027</v>
      </c>
      <c r="E13" s="47">
        <v>-1</v>
      </c>
      <c r="F13" s="41">
        <v>0.11091748152624009</v>
      </c>
      <c r="G13" s="9">
        <v>0.44700000000000001</v>
      </c>
      <c r="H13" s="53">
        <v>9.7723722095581023E-4</v>
      </c>
      <c r="I13" s="47">
        <v>-0.53500000000000003</v>
      </c>
      <c r="J13" s="42">
        <v>2.3442288153199204E-3</v>
      </c>
      <c r="K13" s="9">
        <v>-1.2909999999999999</v>
      </c>
      <c r="M13" s="59" t="s">
        <v>60</v>
      </c>
    </row>
    <row r="14" spans="1:15" x14ac:dyDescent="0.3">
      <c r="A14" s="5" t="s">
        <v>23</v>
      </c>
      <c r="B14" s="8" t="s">
        <v>8</v>
      </c>
      <c r="C14" s="37" t="s">
        <v>15</v>
      </c>
      <c r="D14" s="41">
        <v>1</v>
      </c>
      <c r="E14" s="47">
        <v>0</v>
      </c>
      <c r="F14" s="41">
        <v>0.39264493539959983</v>
      </c>
      <c r="G14" s="9">
        <v>1</v>
      </c>
      <c r="H14" s="53">
        <v>4.5708818961487478E-2</v>
      </c>
      <c r="I14" s="47">
        <v>1.2649999999999999</v>
      </c>
      <c r="J14" s="42">
        <v>4.8977881936844603E-2</v>
      </c>
      <c r="K14" s="9">
        <v>0.63200000000000001</v>
      </c>
    </row>
    <row r="15" spans="1:15" x14ac:dyDescent="0.3">
      <c r="A15" s="5" t="s">
        <v>24</v>
      </c>
      <c r="B15" s="8" t="s">
        <v>8</v>
      </c>
      <c r="C15" s="37" t="s">
        <v>15</v>
      </c>
      <c r="D15" s="41">
        <v>7.7624711662869134E-2</v>
      </c>
      <c r="E15" s="47">
        <v>0</v>
      </c>
      <c r="F15" s="42">
        <v>3.0199517204020147E-2</v>
      </c>
      <c r="G15" s="10">
        <v>2</v>
      </c>
      <c r="H15" s="54">
        <v>1</v>
      </c>
      <c r="I15" s="47">
        <v>0</v>
      </c>
      <c r="J15" s="41">
        <v>1</v>
      </c>
      <c r="K15" s="9">
        <v>0</v>
      </c>
    </row>
    <row r="16" spans="1:15" x14ac:dyDescent="0.3">
      <c r="A16" s="5" t="s">
        <v>26</v>
      </c>
      <c r="B16" s="8" t="s">
        <v>8</v>
      </c>
      <c r="C16" s="37" t="s">
        <v>15</v>
      </c>
      <c r="D16" s="42">
        <v>1.4454397707459272E-2</v>
      </c>
      <c r="E16" s="47">
        <v>0</v>
      </c>
      <c r="F16" s="41">
        <v>0.20511621788255655</v>
      </c>
      <c r="G16" s="9">
        <v>0</v>
      </c>
      <c r="H16" s="54">
        <v>1</v>
      </c>
      <c r="I16" s="47">
        <v>0</v>
      </c>
      <c r="J16" s="41">
        <v>1</v>
      </c>
      <c r="K16" s="9">
        <v>0</v>
      </c>
    </row>
    <row r="17" spans="1:11" x14ac:dyDescent="0.3">
      <c r="A17" s="5" t="s">
        <v>27</v>
      </c>
      <c r="B17" s="8" t="s">
        <v>8</v>
      </c>
      <c r="C17" s="37" t="s">
        <v>15</v>
      </c>
      <c r="D17" s="42">
        <v>4.1686938347033534E-2</v>
      </c>
      <c r="E17" s="47">
        <v>0</v>
      </c>
      <c r="F17" s="41">
        <v>0.20276827195212821</v>
      </c>
      <c r="G17" s="9">
        <v>0</v>
      </c>
      <c r="H17" s="54">
        <v>1</v>
      </c>
      <c r="I17" s="47">
        <v>0</v>
      </c>
      <c r="J17" s="41">
        <v>1</v>
      </c>
      <c r="K17" s="9">
        <v>0</v>
      </c>
    </row>
    <row r="18" spans="1:11" x14ac:dyDescent="0.3">
      <c r="A18" s="5" t="s">
        <v>28</v>
      </c>
      <c r="B18" s="8" t="s">
        <v>8</v>
      </c>
      <c r="C18" s="37" t="s">
        <v>25</v>
      </c>
      <c r="D18" s="41">
        <v>1</v>
      </c>
      <c r="E18" s="47">
        <v>0</v>
      </c>
      <c r="F18" s="41">
        <v>0.4236429660495411</v>
      </c>
      <c r="G18" s="9">
        <v>0</v>
      </c>
      <c r="H18" s="53">
        <v>1.1220184543019622E-3</v>
      </c>
      <c r="I18" s="47">
        <v>-0.33300000000000002</v>
      </c>
      <c r="J18" s="42">
        <v>2.1379620895022286E-5</v>
      </c>
      <c r="K18" s="9">
        <v>-0.57699999999999996</v>
      </c>
    </row>
    <row r="19" spans="1:11" x14ac:dyDescent="0.3">
      <c r="A19" s="5" t="s">
        <v>29</v>
      </c>
      <c r="B19" s="8" t="s">
        <v>8</v>
      </c>
      <c r="C19" s="37" t="s">
        <v>25</v>
      </c>
      <c r="D19" s="41">
        <v>0.35237087104248715</v>
      </c>
      <c r="E19" s="47">
        <v>0</v>
      </c>
      <c r="F19" s="41">
        <v>1</v>
      </c>
      <c r="G19" s="9">
        <v>0</v>
      </c>
      <c r="H19" s="54">
        <v>0.13091819229994064</v>
      </c>
      <c r="I19" s="47">
        <v>-0.44700000000000001</v>
      </c>
      <c r="J19" s="42">
        <v>8.5113803820237675E-3</v>
      </c>
      <c r="K19" s="9">
        <v>-0.70699999999999996</v>
      </c>
    </row>
    <row r="20" spans="1:11" x14ac:dyDescent="0.3">
      <c r="A20" s="5" t="s">
        <v>30</v>
      </c>
      <c r="B20" s="8" t="s">
        <v>8</v>
      </c>
      <c r="C20" s="37" t="s">
        <v>25</v>
      </c>
      <c r="D20" s="42">
        <v>2.754228703338164E-5</v>
      </c>
      <c r="E20" s="47">
        <v>-0.20899999999999999</v>
      </c>
      <c r="F20" s="42">
        <v>7.4131024130091606E-7</v>
      </c>
      <c r="G20" s="10">
        <v>2.2679999999999998</v>
      </c>
      <c r="H20" s="53">
        <v>2.2387211385683346E-7</v>
      </c>
      <c r="I20" s="47">
        <v>1.3720000000000001</v>
      </c>
      <c r="J20" s="42">
        <v>6.0255958607435782E-6</v>
      </c>
      <c r="K20" s="9">
        <v>0.309</v>
      </c>
    </row>
    <row r="21" spans="1:11" x14ac:dyDescent="0.3">
      <c r="A21" s="5" t="s">
        <v>31</v>
      </c>
      <c r="B21" s="8" t="s">
        <v>8</v>
      </c>
      <c r="C21" s="37" t="s">
        <v>25</v>
      </c>
      <c r="D21" s="42">
        <v>1.2882495516931347E-5</v>
      </c>
      <c r="E21" s="47">
        <v>-0.25800000000000001</v>
      </c>
      <c r="F21" s="42">
        <v>6.3095734448019254E-7</v>
      </c>
      <c r="G21" s="9">
        <v>1.147</v>
      </c>
      <c r="H21" s="53">
        <v>4.7863009232263716E-6</v>
      </c>
      <c r="I21" s="47">
        <v>0.40799999999999997</v>
      </c>
      <c r="J21" s="42">
        <v>4.0738027780411217E-4</v>
      </c>
      <c r="K21" s="9">
        <v>0.65500000000000003</v>
      </c>
    </row>
    <row r="22" spans="1:11" x14ac:dyDescent="0.3">
      <c r="A22" s="5" t="s">
        <v>32</v>
      </c>
      <c r="B22" s="8" t="s">
        <v>16</v>
      </c>
      <c r="C22" s="37" t="s">
        <v>25</v>
      </c>
      <c r="D22" s="41">
        <v>5.6234132519034884E-2</v>
      </c>
      <c r="E22" s="47">
        <v>1.2649999999999999</v>
      </c>
      <c r="F22" s="42">
        <v>2.3988329190194894E-2</v>
      </c>
      <c r="G22" s="10">
        <v>2.1379999999999999</v>
      </c>
      <c r="H22" s="53">
        <v>3.9810717055349727E-2</v>
      </c>
      <c r="I22" s="47">
        <v>1.3420000000000001</v>
      </c>
      <c r="J22" s="42">
        <v>2.1379620895022322E-2</v>
      </c>
      <c r="K22" s="9">
        <v>1.2789999999999999</v>
      </c>
    </row>
    <row r="23" spans="1:11" x14ac:dyDescent="0.3">
      <c r="A23" s="5" t="s">
        <v>33</v>
      </c>
      <c r="B23" s="8" t="s">
        <v>16</v>
      </c>
      <c r="C23" s="37" t="s">
        <v>25</v>
      </c>
      <c r="D23" s="42">
        <v>6.6069344800759565E-3</v>
      </c>
      <c r="E23" s="47">
        <v>0</v>
      </c>
      <c r="F23" s="42">
        <v>3.3884415613920213E-3</v>
      </c>
      <c r="G23" s="9">
        <v>0</v>
      </c>
      <c r="H23" s="54">
        <v>0.20276827195212821</v>
      </c>
      <c r="I23" s="47">
        <v>0</v>
      </c>
      <c r="J23" s="41">
        <v>0.20796966871036954</v>
      </c>
      <c r="K23" s="9">
        <v>0</v>
      </c>
    </row>
    <row r="24" spans="1:11" x14ac:dyDescent="0.3">
      <c r="A24" s="5" t="s">
        <v>34</v>
      </c>
      <c r="B24" s="8" t="s">
        <v>8</v>
      </c>
      <c r="C24" s="37" t="s">
        <v>25</v>
      </c>
      <c r="D24" s="41">
        <v>0.2018366363681561</v>
      </c>
      <c r="E24" s="47">
        <v>0</v>
      </c>
      <c r="F24" s="41">
        <v>7.5857757502918358E-2</v>
      </c>
      <c r="G24" s="9">
        <v>0</v>
      </c>
      <c r="H24" s="54">
        <v>0.10592537251772888</v>
      </c>
      <c r="I24" s="47">
        <v>-1</v>
      </c>
      <c r="J24" s="42">
        <v>4.5708818961487478E-2</v>
      </c>
      <c r="K24" s="9">
        <v>-1.3420000000000001</v>
      </c>
    </row>
    <row r="25" spans="1:11" x14ac:dyDescent="0.3">
      <c r="A25" s="5" t="s">
        <v>35</v>
      </c>
      <c r="B25" s="8" t="s">
        <v>16</v>
      </c>
      <c r="C25" s="37" t="s">
        <v>25</v>
      </c>
      <c r="D25" s="42">
        <v>1.1220184543019634E-2</v>
      </c>
      <c r="E25" s="47">
        <v>0</v>
      </c>
      <c r="F25" s="41">
        <v>0.13803842646028844</v>
      </c>
      <c r="G25" s="9">
        <v>0</v>
      </c>
      <c r="H25" s="54">
        <v>0.14288939585111027</v>
      </c>
      <c r="I25" s="47">
        <v>0</v>
      </c>
      <c r="J25" s="41">
        <v>0.32508729738543435</v>
      </c>
      <c r="K25" s="9">
        <v>0</v>
      </c>
    </row>
    <row r="26" spans="1:11" x14ac:dyDescent="0.3">
      <c r="A26" s="5" t="s">
        <v>36</v>
      </c>
      <c r="B26" s="8" t="s">
        <v>8</v>
      </c>
      <c r="C26" s="37" t="s">
        <v>19</v>
      </c>
      <c r="D26" s="42">
        <v>6.4565422903465524E-3</v>
      </c>
      <c r="E26" s="47">
        <v>-0.90500000000000003</v>
      </c>
      <c r="F26" s="42">
        <v>8.5113803820237675E-3</v>
      </c>
      <c r="G26" s="9">
        <v>1.155</v>
      </c>
      <c r="H26" s="53">
        <v>4.1686938347033518E-4</v>
      </c>
      <c r="I26" s="47">
        <v>-0.42599999999999999</v>
      </c>
      <c r="J26" s="42">
        <v>5.8884365535558883E-4</v>
      </c>
      <c r="K26" s="9">
        <v>0.20899999999999999</v>
      </c>
    </row>
    <row r="27" spans="1:11" x14ac:dyDescent="0.3">
      <c r="A27" s="5" t="s">
        <v>37</v>
      </c>
      <c r="B27" s="8" t="s">
        <v>8</v>
      </c>
      <c r="C27" s="37" t="s">
        <v>19</v>
      </c>
      <c r="D27" s="42">
        <v>1.5135612484362076E-2</v>
      </c>
      <c r="E27" s="47">
        <v>-1.2649999999999999</v>
      </c>
      <c r="F27" s="42">
        <v>7.5857757502918299E-3</v>
      </c>
      <c r="G27" s="9">
        <v>0.57699999999999996</v>
      </c>
      <c r="H27" s="53">
        <v>1.7378008287493753E-6</v>
      </c>
      <c r="I27" s="47">
        <v>-0.57699999999999996</v>
      </c>
      <c r="J27" s="42">
        <v>9.1201083935590828E-6</v>
      </c>
      <c r="K27" s="9">
        <v>0.192</v>
      </c>
    </row>
    <row r="28" spans="1:11" x14ac:dyDescent="0.3">
      <c r="A28" s="5" t="s">
        <v>38</v>
      </c>
      <c r="B28" s="8" t="s">
        <v>16</v>
      </c>
      <c r="C28" s="37" t="s">
        <v>19</v>
      </c>
      <c r="D28" s="42">
        <v>9.1201083935590866E-4</v>
      </c>
      <c r="E28" s="47">
        <v>0.30199999999999999</v>
      </c>
      <c r="F28" s="42">
        <v>2.4547089156850287E-2</v>
      </c>
      <c r="G28" s="9">
        <v>1</v>
      </c>
      <c r="H28" s="53">
        <v>2.3442288153199204E-4</v>
      </c>
      <c r="I28" s="47">
        <v>1.6060000000000001</v>
      </c>
      <c r="J28" s="42">
        <v>4.1686938347033527E-3</v>
      </c>
      <c r="K28" s="9">
        <v>1.4139999999999999</v>
      </c>
    </row>
    <row r="29" spans="1:11" x14ac:dyDescent="0.3">
      <c r="A29" s="5" t="s">
        <v>39</v>
      </c>
      <c r="B29" s="8" t="s">
        <v>8</v>
      </c>
      <c r="C29" s="37" t="s">
        <v>19</v>
      </c>
      <c r="D29" s="42">
        <v>4.2657951880159237E-2</v>
      </c>
      <c r="E29" s="47">
        <v>0</v>
      </c>
      <c r="F29" s="42">
        <v>7.7624711662869156E-3</v>
      </c>
      <c r="G29" s="9">
        <v>0</v>
      </c>
      <c r="H29" s="53">
        <v>6.3095734448019212E-6</v>
      </c>
      <c r="I29" s="47">
        <v>0</v>
      </c>
      <c r="J29" s="42">
        <v>7.0794578438413623E-6</v>
      </c>
      <c r="K29" s="9">
        <v>0</v>
      </c>
    </row>
    <row r="30" spans="1:11" x14ac:dyDescent="0.3">
      <c r="A30" s="5" t="s">
        <v>40</v>
      </c>
      <c r="B30" s="8" t="s">
        <v>8</v>
      </c>
      <c r="C30" s="37" t="s">
        <v>19</v>
      </c>
      <c r="D30" s="41">
        <v>0.46773514128719818</v>
      </c>
      <c r="E30" s="47">
        <v>0</v>
      </c>
      <c r="F30" s="41">
        <v>0.2857590543374946</v>
      </c>
      <c r="G30" s="9">
        <v>0</v>
      </c>
      <c r="H30" s="53">
        <v>9.5499258602143571E-3</v>
      </c>
      <c r="I30" s="47">
        <v>0.90500000000000003</v>
      </c>
      <c r="J30" s="42">
        <v>1.1220184543019622E-3</v>
      </c>
      <c r="K30" s="9">
        <v>0.77500000000000002</v>
      </c>
    </row>
    <row r="31" spans="1:11" x14ac:dyDescent="0.3">
      <c r="A31" s="5" t="s">
        <v>41</v>
      </c>
      <c r="B31" s="8" t="s">
        <v>16</v>
      </c>
      <c r="C31" s="37" t="s">
        <v>22</v>
      </c>
      <c r="D31" s="42">
        <v>4.6773514128719787E-2</v>
      </c>
      <c r="E31" s="47">
        <v>0</v>
      </c>
      <c r="F31" s="41">
        <v>7.0794578438413788E-2</v>
      </c>
      <c r="G31" s="9">
        <v>0</v>
      </c>
      <c r="H31" s="53">
        <v>4.265795188015923E-5</v>
      </c>
      <c r="I31" s="47">
        <v>-1</v>
      </c>
      <c r="J31" s="42">
        <v>5.1286138399136462E-4</v>
      </c>
      <c r="K31" s="9">
        <v>-1.4139999999999999</v>
      </c>
    </row>
    <row r="32" spans="1:11" x14ac:dyDescent="0.3">
      <c r="A32" s="5" t="s">
        <v>42</v>
      </c>
      <c r="B32" s="8" t="s">
        <v>16</v>
      </c>
      <c r="C32" s="37" t="s">
        <v>22</v>
      </c>
      <c r="D32" s="41">
        <v>7.7624711662869134E-2</v>
      </c>
      <c r="E32" s="47">
        <v>0</v>
      </c>
      <c r="F32" s="41">
        <v>0.11508003889444357</v>
      </c>
      <c r="G32" s="9">
        <v>0</v>
      </c>
      <c r="H32" s="53">
        <v>1.2302687708123808E-3</v>
      </c>
      <c r="I32" s="47">
        <v>-1.4139999999999999</v>
      </c>
      <c r="J32" s="42">
        <v>4.7863009232263827E-4</v>
      </c>
      <c r="K32" s="10">
        <v>-2.3330000000000002</v>
      </c>
    </row>
    <row r="33" spans="1:11" x14ac:dyDescent="0.3">
      <c r="A33" s="5" t="s">
        <v>43</v>
      </c>
      <c r="B33" s="8" t="s">
        <v>8</v>
      </c>
      <c r="C33" s="37" t="s">
        <v>22</v>
      </c>
      <c r="D33" s="42">
        <v>4.3651583224016584E-2</v>
      </c>
      <c r="E33" s="47">
        <v>0</v>
      </c>
      <c r="F33" s="42">
        <v>3.8904514499428049E-2</v>
      </c>
      <c r="G33" s="9">
        <v>-1.633</v>
      </c>
      <c r="H33" s="54">
        <v>0.167880401812256</v>
      </c>
      <c r="I33" s="47">
        <v>0.378</v>
      </c>
      <c r="J33" s="41">
        <v>8.5113803820237616E-2</v>
      </c>
      <c r="K33" s="9">
        <v>0.33300000000000002</v>
      </c>
    </row>
    <row r="34" spans="1:11" x14ac:dyDescent="0.3">
      <c r="A34" s="5" t="s">
        <v>44</v>
      </c>
      <c r="B34" s="8" t="s">
        <v>8</v>
      </c>
      <c r="C34" s="37" t="s">
        <v>22</v>
      </c>
      <c r="D34" s="41">
        <v>9.120108393559094E-2</v>
      </c>
      <c r="E34" s="47">
        <v>0</v>
      </c>
      <c r="F34" s="41">
        <v>0.18113400926196022</v>
      </c>
      <c r="G34" s="9">
        <v>0</v>
      </c>
      <c r="H34" s="54">
        <v>7.7624711662869134E-2</v>
      </c>
      <c r="I34" s="47">
        <v>0</v>
      </c>
      <c r="J34" s="42">
        <v>1.3803842646028837E-2</v>
      </c>
      <c r="K34" s="9">
        <v>0</v>
      </c>
    </row>
    <row r="35" spans="1:11" x14ac:dyDescent="0.3">
      <c r="A35" s="5" t="s">
        <v>45</v>
      </c>
      <c r="B35" s="8" t="s">
        <v>8</v>
      </c>
      <c r="C35" s="37" t="s">
        <v>22</v>
      </c>
      <c r="D35" s="42">
        <v>2.1379620895022322E-2</v>
      </c>
      <c r="E35" s="47">
        <v>0</v>
      </c>
      <c r="F35" s="42">
        <v>2.3442288153199219E-2</v>
      </c>
      <c r="G35" s="9">
        <v>0</v>
      </c>
      <c r="H35" s="54">
        <v>0.27415741719278819</v>
      </c>
      <c r="I35" s="47">
        <v>0</v>
      </c>
      <c r="J35" s="41">
        <v>0.17498466886246566</v>
      </c>
      <c r="K35" s="9">
        <v>0</v>
      </c>
    </row>
    <row r="36" spans="1:11" x14ac:dyDescent="0.3">
      <c r="A36" s="5" t="s">
        <v>46</v>
      </c>
      <c r="B36" s="8" t="s">
        <v>8</v>
      </c>
      <c r="C36" s="37" t="s">
        <v>22</v>
      </c>
      <c r="D36" s="41">
        <v>0.309741929921658</v>
      </c>
      <c r="E36" s="47">
        <v>0</v>
      </c>
      <c r="F36" s="41">
        <v>0.4092606597300108</v>
      </c>
      <c r="G36" s="9">
        <v>0</v>
      </c>
      <c r="H36" s="53">
        <v>2.8840315031266012E-4</v>
      </c>
      <c r="I36" s="47">
        <v>-0.27700000000000002</v>
      </c>
      <c r="J36" s="42">
        <v>5.12861383991364E-5</v>
      </c>
      <c r="K36" s="9">
        <v>-0.25800000000000001</v>
      </c>
    </row>
    <row r="37" spans="1:11" x14ac:dyDescent="0.3">
      <c r="A37" s="5" t="s">
        <v>47</v>
      </c>
      <c r="B37" s="8" t="s">
        <v>8</v>
      </c>
      <c r="C37" s="37" t="s">
        <v>22</v>
      </c>
      <c r="D37" s="41">
        <v>0.309741929921658</v>
      </c>
      <c r="E37" s="47">
        <v>0</v>
      </c>
      <c r="F37" s="41">
        <v>0.4092606597300108</v>
      </c>
      <c r="G37" s="9">
        <v>0</v>
      </c>
      <c r="H37" s="53">
        <v>1.0232929922807533E-3</v>
      </c>
      <c r="I37" s="47">
        <v>-0.90500000000000003</v>
      </c>
      <c r="J37" s="42">
        <v>1.9498445997580453E-4</v>
      </c>
      <c r="K37" s="9">
        <v>-1.387</v>
      </c>
    </row>
    <row r="38" spans="1:11" x14ac:dyDescent="0.3">
      <c r="A38" s="5" t="s">
        <v>48</v>
      </c>
      <c r="B38" s="8" t="s">
        <v>8</v>
      </c>
      <c r="C38" s="37" t="s">
        <v>22</v>
      </c>
      <c r="D38" s="41">
        <v>0.25118864315095801</v>
      </c>
      <c r="E38" s="47">
        <v>0</v>
      </c>
      <c r="F38" s="41">
        <v>1</v>
      </c>
      <c r="G38" s="9">
        <v>0</v>
      </c>
      <c r="H38" s="53">
        <v>1.288249551693133E-3</v>
      </c>
      <c r="I38" s="47">
        <v>0</v>
      </c>
      <c r="J38" s="42">
        <v>2.137962089502231E-4</v>
      </c>
      <c r="K38" s="9">
        <v>0</v>
      </c>
    </row>
    <row r="39" spans="1:11" x14ac:dyDescent="0.3">
      <c r="A39" s="5" t="s">
        <v>49</v>
      </c>
      <c r="B39" s="8" t="s">
        <v>16</v>
      </c>
      <c r="C39" s="37" t="s">
        <v>22</v>
      </c>
      <c r="D39" s="41">
        <v>0.27101916318908431</v>
      </c>
      <c r="E39" s="47">
        <v>0</v>
      </c>
      <c r="F39" s="41">
        <v>1</v>
      </c>
      <c r="G39" s="9">
        <v>0</v>
      </c>
      <c r="H39" s="53">
        <v>1.7782794100389223E-3</v>
      </c>
      <c r="I39" s="47">
        <v>-1.4139999999999999</v>
      </c>
      <c r="J39" s="42">
        <v>2.7542287033381647E-2</v>
      </c>
      <c r="K39" s="9">
        <v>-1.89</v>
      </c>
    </row>
    <row r="40" spans="1:11" x14ac:dyDescent="0.3">
      <c r="A40" s="5" t="s">
        <v>50</v>
      </c>
      <c r="B40" s="8" t="s">
        <v>16</v>
      </c>
      <c r="C40" s="37" t="s">
        <v>22</v>
      </c>
      <c r="D40" s="41">
        <v>0.28973435877013226</v>
      </c>
      <c r="E40" s="47">
        <v>0</v>
      </c>
      <c r="F40" s="41">
        <v>1</v>
      </c>
      <c r="G40" s="9">
        <v>0</v>
      </c>
      <c r="H40" s="54">
        <v>8.1283051616409904E-2</v>
      </c>
      <c r="I40" s="48">
        <v>-2</v>
      </c>
      <c r="J40" s="42">
        <v>4.0738027780411273E-2</v>
      </c>
      <c r="K40" s="10">
        <v>-2.2360000000000002</v>
      </c>
    </row>
    <row r="41" spans="1:11" x14ac:dyDescent="0.3">
      <c r="A41" s="5" t="s">
        <v>51</v>
      </c>
      <c r="B41" s="8" t="s">
        <v>8</v>
      </c>
      <c r="C41" s="37" t="s">
        <v>22</v>
      </c>
      <c r="D41" s="41">
        <v>1</v>
      </c>
      <c r="E41" s="47">
        <v>0</v>
      </c>
      <c r="F41" s="41">
        <v>0.45603691595129614</v>
      </c>
      <c r="G41" s="9">
        <v>-0.44700000000000001</v>
      </c>
      <c r="H41" s="54">
        <v>0.29716660317380256</v>
      </c>
      <c r="I41" s="47">
        <v>-1.2649999999999999</v>
      </c>
      <c r="J41" s="42">
        <v>3.3884415613920249E-2</v>
      </c>
      <c r="K41" s="9">
        <v>-0.25800000000000001</v>
      </c>
    </row>
    <row r="42" spans="1:11" x14ac:dyDescent="0.3">
      <c r="A42" s="5" t="s">
        <v>52</v>
      </c>
      <c r="B42" s="8" t="s">
        <v>8</v>
      </c>
      <c r="C42" s="37" t="s">
        <v>22</v>
      </c>
      <c r="D42" s="42">
        <v>2.4547089156850287E-2</v>
      </c>
      <c r="E42" s="47">
        <v>0</v>
      </c>
      <c r="F42" s="41">
        <v>6.0255958607435746E-2</v>
      </c>
      <c r="G42" s="9">
        <v>0.44700000000000001</v>
      </c>
      <c r="H42" s="53">
        <v>1.905460717963246E-3</v>
      </c>
      <c r="I42" s="47">
        <v>0.83199999999999996</v>
      </c>
      <c r="J42" s="42">
        <v>5.1286138399136471E-3</v>
      </c>
      <c r="K42" s="9">
        <v>0.53500000000000003</v>
      </c>
    </row>
    <row r="43" spans="1:11" ht="13.5" thickBot="1" x14ac:dyDescent="0.35">
      <c r="A43" s="6" t="s">
        <v>53</v>
      </c>
      <c r="B43" s="11" t="s">
        <v>16</v>
      </c>
      <c r="C43" s="38" t="s">
        <v>22</v>
      </c>
      <c r="D43" s="43">
        <v>0.11194378834671515</v>
      </c>
      <c r="E43" s="49">
        <v>0</v>
      </c>
      <c r="F43" s="58">
        <v>1.6595869074375592E-2</v>
      </c>
      <c r="G43" s="12">
        <v>1</v>
      </c>
      <c r="H43" s="55">
        <v>2.1379620895022318E-3</v>
      </c>
      <c r="I43" s="49">
        <v>-0.77500000000000002</v>
      </c>
      <c r="J43" s="58">
        <v>2.1379620895022318E-3</v>
      </c>
      <c r="K43" s="12">
        <v>-1.2130000000000001</v>
      </c>
    </row>
    <row r="44" spans="1:11" x14ac:dyDescent="0.3">
      <c r="A44" s="3"/>
      <c r="B44" s="3"/>
      <c r="C44" s="3"/>
    </row>
    <row r="45" spans="1:11" x14ac:dyDescent="0.3">
      <c r="E45" s="2"/>
      <c r="G45" s="2"/>
      <c r="I45" s="2"/>
      <c r="K45" s="2"/>
    </row>
  </sheetData>
  <mergeCells count="7">
    <mergeCell ref="D1:E1"/>
    <mergeCell ref="F1:G1"/>
    <mergeCell ref="H1:I1"/>
    <mergeCell ref="J1:K1"/>
    <mergeCell ref="A1:A2"/>
    <mergeCell ref="B1:B2"/>
    <mergeCell ref="C1:C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Filipa</dc:creator>
  <cp:lastModifiedBy>Filipa</cp:lastModifiedBy>
  <dcterms:created xsi:type="dcterms:W3CDTF">2020-07-07T20:01:47Z</dcterms:created>
  <dcterms:modified xsi:type="dcterms:W3CDTF">2020-07-07T20:19:58Z</dcterms:modified>
</cp:coreProperties>
</file>